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D36" i="17"/>
  <c r="G36" s="1"/>
  <c r="D35"/>
  <c r="G35" s="1"/>
  <c r="C18" i="19"/>
  <c r="C19"/>
  <c r="C20"/>
  <c r="C21"/>
  <c r="C22"/>
  <c r="C23"/>
  <c r="C24"/>
  <c r="C25"/>
  <c r="D25"/>
  <c r="G25" s="1"/>
  <c r="C26"/>
  <c r="C27"/>
  <c r="C28"/>
  <c r="C29"/>
  <c r="C30"/>
  <c r="C31"/>
  <c r="D31" s="1"/>
  <c r="G31" s="1"/>
  <c r="C32"/>
  <c r="C33"/>
  <c r="D38"/>
  <c r="C17"/>
  <c r="C18" i="17"/>
  <c r="D18" s="1"/>
  <c r="G18" s="1"/>
  <c r="C19"/>
  <c r="C20"/>
  <c r="D20" s="1"/>
  <c r="C21"/>
  <c r="C22"/>
  <c r="D22" s="1"/>
  <c r="G22" s="1"/>
  <c r="C23"/>
  <c r="C24"/>
  <c r="C25"/>
  <c r="D25" s="1"/>
  <c r="G25" s="1"/>
  <c r="C26"/>
  <c r="D26" s="1"/>
  <c r="G26" s="1"/>
  <c r="C27"/>
  <c r="C28"/>
  <c r="D28" s="1"/>
  <c r="G28" s="1"/>
  <c r="C29"/>
  <c r="C30"/>
  <c r="D30" s="1"/>
  <c r="G30" s="1"/>
  <c r="C31"/>
  <c r="C32"/>
  <c r="D32" s="1"/>
  <c r="G32" s="1"/>
  <c r="C33"/>
  <c r="D33" s="1"/>
  <c r="G33" s="1"/>
  <c r="D34"/>
  <c r="G34" s="1"/>
  <c r="C17"/>
  <c r="C17" i="20"/>
  <c r="D17" s="1"/>
  <c r="C18"/>
  <c r="C19"/>
  <c r="D19" s="1"/>
  <c r="G19" s="1"/>
  <c r="C20"/>
  <c r="C21"/>
  <c r="D21" s="1"/>
  <c r="G21" s="1"/>
  <c r="C22"/>
  <c r="C23"/>
  <c r="D23" s="1"/>
  <c r="G23" s="1"/>
  <c r="C24"/>
  <c r="C25"/>
  <c r="D25" s="1"/>
  <c r="G25" s="1"/>
  <c r="C26"/>
  <c r="D26" s="1"/>
  <c r="G26" s="1"/>
  <c r="C27"/>
  <c r="D27" s="1"/>
  <c r="G27" s="1"/>
  <c r="C28"/>
  <c r="C29"/>
  <c r="C30"/>
  <c r="C31"/>
  <c r="D31" s="1"/>
  <c r="G31" s="1"/>
  <c r="C32"/>
  <c r="D34"/>
  <c r="G34" s="1"/>
  <c r="C16"/>
  <c r="D35"/>
  <c r="G35"/>
  <c r="D33"/>
  <c r="G33"/>
  <c r="D39" i="19"/>
  <c r="G39" s="1"/>
  <c r="D37"/>
  <c r="G37" s="1"/>
  <c r="D36"/>
  <c r="G36" s="1"/>
  <c r="D35"/>
  <c r="G35" s="1"/>
  <c r="D34"/>
  <c r="G34" s="1"/>
  <c r="J27" i="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31"/>
  <c r="G31" s="1"/>
  <c r="J19" i="19"/>
  <c r="D33"/>
  <c r="G33" s="1"/>
  <c r="D32"/>
  <c r="G32" s="1"/>
  <c r="D29" i="17"/>
  <c r="G29" s="1"/>
  <c r="D27"/>
  <c r="G27" s="1"/>
  <c r="D24"/>
  <c r="G24" s="1"/>
  <c r="D23"/>
  <c r="G23" s="1"/>
  <c r="D32" i="20"/>
  <c r="G32" s="1"/>
  <c r="D30"/>
  <c r="G30" s="1"/>
  <c r="D29"/>
  <c r="G29" s="1"/>
  <c r="D28"/>
  <c r="G28" s="1"/>
  <c r="I17" i="2"/>
  <c r="D21" i="17"/>
  <c r="G21" s="1"/>
  <c r="D19"/>
  <c r="G19" s="1"/>
  <c r="D17"/>
  <c r="G17" s="1"/>
  <c r="A16" i="20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/>
  <c r="D16"/>
  <c r="G16" s="1"/>
  <c r="D18"/>
  <c r="G18" s="1"/>
  <c r="D20"/>
  <c r="G20" s="1"/>
  <c r="D22"/>
  <c r="G22" s="1"/>
  <c r="D24"/>
  <c r="G24" s="1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16" i="19"/>
  <c r="G16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6"/>
  <c r="G26" s="1"/>
  <c r="D27"/>
  <c r="G27" s="1"/>
  <c r="D28"/>
  <c r="G28" s="1"/>
  <c r="D29"/>
  <c r="G29" s="1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J26" i="20"/>
  <c r="J28"/>
  <c r="J18"/>
  <c r="J19"/>
  <c r="J28" i="19"/>
  <c r="J20"/>
  <c r="J21" s="1"/>
  <c r="J29" s="1"/>
  <c r="J29" i="17"/>
  <c r="J31" s="1"/>
  <c r="D11" i="2" s="1"/>
  <c r="F11"/>
  <c r="H20" s="1"/>
  <c r="F12"/>
  <c r="H21" s="1"/>
  <c r="C13"/>
  <c r="C12"/>
  <c r="C11"/>
  <c r="G16" i="17"/>
  <c r="J30" i="19" l="1"/>
  <c r="D12" i="2" s="1"/>
  <c r="J20" i="20"/>
  <c r="J29" s="1"/>
  <c r="J30"/>
  <c r="D13" i="2" s="1"/>
  <c r="B13"/>
  <c r="B12"/>
  <c r="J31" i="19"/>
  <c r="E12" i="2" s="1"/>
  <c r="J21" i="17"/>
  <c r="J30" s="1"/>
  <c r="J32" s="1"/>
  <c r="E11" i="2" s="1"/>
  <c r="G17" i="20"/>
  <c r="F11"/>
  <c r="G13" i="2" s="1"/>
  <c r="I22" s="1"/>
  <c r="G38" i="19"/>
  <c r="F12"/>
  <c r="G12" i="2" s="1"/>
  <c r="I21" s="1"/>
  <c r="G20" i="17"/>
  <c r="F12"/>
  <c r="G11" i="2" s="1"/>
  <c r="I20" s="1"/>
  <c r="J31" i="20" l="1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<sst xmlns="http://schemas.openxmlformats.org/spreadsheetml/2006/main" count="104" uniqueCount="53">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</sst>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94" formatCode="0.0000"/>
    <numFmt numFmtId="195" formatCode="0.000"/>
    <numFmt numFmtId="199" formatCode="0.00000"/>
    <numFmt numFmtId="200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9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00" fontId="3" fillId="0" borderId="0" xfId="0" applyNumberFormat="1" applyFont="1" applyAlignment="1">
      <alignment horizontal="center"/>
    </xf>
    <xf numFmtId="195" fontId="0" fillId="0" borderId="0" xfId="0" applyNumberFormat="1" applyAlignment="1">
      <alignment horizontal="center"/>
    </xf>
    <xf numFmtId="200" fontId="0" fillId="0" borderId="0" xfId="0" applyNumberFormat="1" applyAlignment="1">
      <alignment horizontal="center"/>
    </xf>
    <xf numFmtId="0" fontId="0" fillId="0" borderId="0" xfId="0" applyFill="1"/>
    <xf numFmtId="19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9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200" fontId="3" fillId="0" borderId="1" xfId="0" applyNumberFormat="1" applyFont="1" applyBorder="1" applyAlignment="1">
      <alignment horizontal="center"/>
    </xf>
    <xf numFmtId="200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95" fontId="3" fillId="0" borderId="1" xfId="0" applyNumberFormat="1" applyFont="1" applyBorder="1" applyAlignment="1">
      <alignment horizontal="center"/>
    </xf>
    <xf numFmtId="19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200" fontId="9" fillId="0" borderId="1" xfId="0" applyNumberFormat="1" applyFont="1" applyBorder="1"/>
    <xf numFmtId="200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200" fontId="9" fillId="0" borderId="1" xfId="0" applyNumberFormat="1" applyFont="1" applyBorder="1" applyAlignment="1">
      <alignment horizontal="right"/>
    </xf>
    <xf numFmtId="200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95" fontId="3" fillId="0" borderId="0" xfId="0" applyNumberFormat="1" applyFont="1" applyBorder="1" applyAlignment="1">
      <alignment horizontal="center"/>
    </xf>
    <xf numFmtId="19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200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94" fontId="1" fillId="0" borderId="1" xfId="0" applyNumberFormat="1" applyFont="1" applyBorder="1" applyAlignment="1">
      <alignment horizontal="left"/>
    </xf>
    <xf numFmtId="199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78E-2"/>
          <c:w val="0.82725527831094048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0.6000067935880401</c:v>
                </c:pt>
                <c:pt idx="2">
                  <c:v>1.1929069664287919</c:v>
                </c:pt>
                <c:pt idx="3">
                  <c:v>1.7067537828907768</c:v>
                </c:pt>
                <c:pt idx="4">
                  <c:v>2.0624938865952278</c:v>
                </c:pt>
                <c:pt idx="5">
                  <c:v>2.1316655734266496</c:v>
                </c:pt>
                <c:pt idx="6">
                  <c:v>1.6375820960593559</c:v>
                </c:pt>
                <c:pt idx="7">
                  <c:v>1.1336169491447168</c:v>
                </c:pt>
                <c:pt idx="8">
                  <c:v>0.95574689729249118</c:v>
                </c:pt>
                <c:pt idx="9">
                  <c:v>0.89645688000841606</c:v>
                </c:pt>
                <c:pt idx="10">
                  <c:v>0.84704853227168664</c:v>
                </c:pt>
                <c:pt idx="11">
                  <c:v>0.80752185408230326</c:v>
                </c:pt>
                <c:pt idx="12">
                  <c:v>0.76799517589291977</c:v>
                </c:pt>
                <c:pt idx="13">
                  <c:v>0.73835016725088221</c:v>
                </c:pt>
                <c:pt idx="14">
                  <c:v>0.71858682815619035</c:v>
                </c:pt>
                <c:pt idx="15">
                  <c:v>0.6988234890614986</c:v>
                </c:pt>
                <c:pt idx="16">
                  <c:v>0.68894181951415279</c:v>
                </c:pt>
                <c:pt idx="17">
                  <c:v>0.67906014996680697</c:v>
                </c:pt>
              </c:numCache>
            </c:numRef>
          </c:yVal>
          <c:smooth val="1"/>
        </c:ser>
        <c:axId val="70239360"/>
        <c:axId val="70241664"/>
      </c:scatterChart>
      <c:valAx>
        <c:axId val="702393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1"/>
              <c:y val="0.9177362657254050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0241664"/>
        <c:crosses val="autoZero"/>
        <c:crossBetween val="midCat"/>
        <c:majorUnit val="1"/>
      </c:valAx>
      <c:valAx>
        <c:axId val="702416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38E-2"/>
              <c:y val="0.294061363019277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0239360"/>
        <c:crossesAt val="0"/>
        <c:crossBetween val="midCat"/>
        <c:majorUnit val="0.1"/>
        <c:minorUnit val="2.0000000000000004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704" l="0.78740157480314965" r="0.78740157480314965" t="0.98425196850393704" header="0" footer="0.98425196850393704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17E-2"/>
          <c:w val="0.828781073509138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0.49130842856723544</c:v>
                </c:pt>
                <c:pt idx="2">
                  <c:v>0.80752185408230326</c:v>
                </c:pt>
                <c:pt idx="3">
                  <c:v>1.0051552450292205</c:v>
                </c:pt>
                <c:pt idx="4">
                  <c:v>1.3510136791863259</c:v>
                </c:pt>
                <c:pt idx="5">
                  <c:v>1.8055704783642359</c:v>
                </c:pt>
                <c:pt idx="6">
                  <c:v>2.1514289125213408</c:v>
                </c:pt>
                <c:pt idx="7">
                  <c:v>2.3984706512049878</c:v>
                </c:pt>
                <c:pt idx="8">
                  <c:v>2.497287346678446</c:v>
                </c:pt>
                <c:pt idx="9">
                  <c:v>2.3095356252788748</c:v>
                </c:pt>
                <c:pt idx="10">
                  <c:v>2.1316655734266496</c:v>
                </c:pt>
                <c:pt idx="11">
                  <c:v>2.1119022343319576</c:v>
                </c:pt>
                <c:pt idx="12">
                  <c:v>2.0624938865952278</c:v>
                </c:pt>
                <c:pt idx="13">
                  <c:v>2.0328488779531906</c:v>
                </c:pt>
                <c:pt idx="14">
                  <c:v>2.0130855388584989</c:v>
                </c:pt>
                <c:pt idx="15">
                  <c:v>1.9933221997638071</c:v>
                </c:pt>
                <c:pt idx="16">
                  <c:v>1.9735588606691155</c:v>
                </c:pt>
                <c:pt idx="17">
                  <c:v>1.9636771911217696</c:v>
                </c:pt>
              </c:numCache>
            </c:numRef>
          </c:yVal>
          <c:smooth val="1"/>
        </c:ser>
        <c:axId val="65543168"/>
        <c:axId val="65553920"/>
      </c:scatterChart>
      <c:valAx>
        <c:axId val="655431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5553920"/>
        <c:crosses val="autoZero"/>
        <c:crossBetween val="midCat"/>
        <c:majorUnit val="1"/>
        <c:minorUnit val="1"/>
      </c:valAx>
      <c:valAx>
        <c:axId val="655539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24E-2"/>
              <c:y val="0.303887509556800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55431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" r="0.75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67"/>
          <c:y val="6.1433447098976107E-2"/>
          <c:w val="0.8327471947444387"/>
          <c:h val="0.6962457337883959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0.88657521046107013</c:v>
                </c:pt>
                <c:pt idx="2">
                  <c:v>1.6178187569646645</c:v>
                </c:pt>
                <c:pt idx="3">
                  <c:v>2.3490623034682589</c:v>
                </c:pt>
                <c:pt idx="4">
                  <c:v>2.9419624763090102</c:v>
                </c:pt>
                <c:pt idx="5">
                  <c:v>3.3668742668448832</c:v>
                </c:pt>
                <c:pt idx="6">
                  <c:v>3.6139160055285293</c:v>
                </c:pt>
                <c:pt idx="7">
                  <c:v>3.7423777096440252</c:v>
                </c:pt>
                <c:pt idx="8">
                  <c:v>3.4162826145816121</c:v>
                </c:pt>
                <c:pt idx="9">
                  <c:v>3.0012524935930851</c:v>
                </c:pt>
                <c:pt idx="10">
                  <c:v>2.8332641112882055</c:v>
                </c:pt>
                <c:pt idx="11">
                  <c:v>2.6850390680780181</c:v>
                </c:pt>
                <c:pt idx="12">
                  <c:v>2.5466956944151753</c:v>
                </c:pt>
                <c:pt idx="13">
                  <c:v>2.4676423380364092</c:v>
                </c:pt>
                <c:pt idx="14">
                  <c:v>2.3984706512049878</c:v>
                </c:pt>
                <c:pt idx="15" formatCode="0.0000">
                  <c:v>2.3688256425629501</c:v>
                </c:pt>
                <c:pt idx="16" formatCode="0.0000">
                  <c:v>2.3490623034682589</c:v>
                </c:pt>
                <c:pt idx="17" formatCode="0.0000">
                  <c:v>2.3391806339209125</c:v>
                </c:pt>
              </c:numCache>
            </c:numRef>
          </c:yVal>
          <c:smooth val="1"/>
        </c:ser>
        <c:axId val="70386816"/>
        <c:axId val="70389120"/>
      </c:scatterChart>
      <c:valAx>
        <c:axId val="7038681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0389120"/>
        <c:crosses val="autoZero"/>
        <c:crossBetween val="midCat"/>
        <c:majorUnit val="1"/>
        <c:minorUnit val="1"/>
      </c:valAx>
      <c:valAx>
        <c:axId val="703891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01E-2"/>
              <c:y val="0.3038871782818192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038681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" r="0.75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39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491"/>
                  <c:y val="-2.4944881889763779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06E-2"/>
                  <c:y val="0.33315035620547434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1.5089999999999999</c:v>
                </c:pt>
                <c:pt idx="1">
                  <c:v>2.1316655734266496</c:v>
                </c:pt>
                <c:pt idx="2">
                  <c:v>2.497287346678446</c:v>
                </c:pt>
                <c:pt idx="3">
                  <c:v>3.7423777096440252</c:v>
                </c:pt>
              </c:numCache>
            </c:numRef>
          </c:yVal>
        </c:ser>
        <c:axId val="70192128"/>
        <c:axId val="70206592"/>
      </c:scatterChart>
      <c:valAx>
        <c:axId val="701921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4"/>
              <c:y val="0.891472965879265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0206592"/>
        <c:crosses val="autoZero"/>
        <c:crossBetween val="midCat"/>
      </c:valAx>
      <c:valAx>
        <c:axId val="70206592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79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01921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" r="0.75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F34" sqref="F34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2.1316655734266496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47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11</v>
      </c>
    </row>
    <row r="17" spans="1:18">
      <c r="A17" s="29">
        <v>0.5</v>
      </c>
      <c r="B17" s="32">
        <v>50</v>
      </c>
      <c r="C17" s="33">
        <f>(0.00299639*B17+0.03211882)/9.81*1000</f>
        <v>18.546209989806318</v>
      </c>
      <c r="D17" s="33">
        <f t="shared" si="0"/>
        <v>0.6000067935880401</v>
      </c>
      <c r="E17" s="29">
        <v>0.5</v>
      </c>
      <c r="F17" s="35">
        <v>0</v>
      </c>
      <c r="G17" s="34">
        <f t="shared" si="1"/>
        <v>1.2000135871760802</v>
      </c>
      <c r="I17" s="23" t="s">
        <v>11</v>
      </c>
      <c r="J17" s="23">
        <v>68.63</v>
      </c>
    </row>
    <row r="18" spans="1:18">
      <c r="A18" s="29">
        <f t="shared" ref="A18:A41" si="2">A17+0.5</f>
        <v>1</v>
      </c>
      <c r="B18" s="32">
        <v>110</v>
      </c>
      <c r="C18" s="33">
        <f t="shared" ref="C18:C36" si="3">(0.00299639*B18+0.03211882)/9.81*1000</f>
        <v>36.87275433231396</v>
      </c>
      <c r="D18" s="33">
        <f t="shared" si="0"/>
        <v>1.1929069664287919</v>
      </c>
      <c r="E18" s="29">
        <f t="shared" ref="E18:E25" si="4">E17+0.5</f>
        <v>1</v>
      </c>
      <c r="F18" s="35">
        <v>22</v>
      </c>
      <c r="G18" s="34">
        <f t="shared" si="1"/>
        <v>2.3858139328575838</v>
      </c>
      <c r="I18" s="23" t="s">
        <v>12</v>
      </c>
      <c r="J18" s="23">
        <v>61.27</v>
      </c>
    </row>
    <row r="19" spans="1:18">
      <c r="A19" s="29">
        <f t="shared" si="2"/>
        <v>1.5</v>
      </c>
      <c r="B19" s="32">
        <v>162</v>
      </c>
      <c r="C19" s="33">
        <f t="shared" si="3"/>
        <v>52.755759429153912</v>
      </c>
      <c r="D19" s="33">
        <f t="shared" si="0"/>
        <v>1.7067537828907768</v>
      </c>
      <c r="E19" s="29">
        <f t="shared" si="4"/>
        <v>1.5</v>
      </c>
      <c r="F19" s="35">
        <v>60</v>
      </c>
      <c r="G19" s="34">
        <f t="shared" si="1"/>
        <v>3.4135075657815537</v>
      </c>
      <c r="I19" s="23" t="s">
        <v>13</v>
      </c>
      <c r="J19" s="38">
        <f>J17-J18</f>
        <v>7.3599999999999923</v>
      </c>
    </row>
    <row r="20" spans="1:18">
      <c r="A20" s="29">
        <f t="shared" si="2"/>
        <v>2</v>
      </c>
      <c r="B20" s="32">
        <v>198</v>
      </c>
      <c r="C20" s="33">
        <f t="shared" si="3"/>
        <v>63.751686034658498</v>
      </c>
      <c r="D20" s="33">
        <f t="shared" si="0"/>
        <v>2.0624938865952278</v>
      </c>
      <c r="E20" s="29">
        <f t="shared" si="4"/>
        <v>2</v>
      </c>
      <c r="F20" s="35">
        <v>140</v>
      </c>
      <c r="G20" s="34">
        <f t="shared" si="1"/>
        <v>4.1249877731904556</v>
      </c>
      <c r="I20" s="39" t="s">
        <v>14</v>
      </c>
      <c r="J20" s="40">
        <f>J18-J16</f>
        <v>50.27</v>
      </c>
    </row>
    <row r="21" spans="1:18">
      <c r="A21" s="29">
        <f t="shared" si="2"/>
        <v>2.5</v>
      </c>
      <c r="B21" s="32">
        <v>205</v>
      </c>
      <c r="C21" s="33">
        <f t="shared" si="3"/>
        <v>65.889782874617737</v>
      </c>
      <c r="D21" s="33">
        <f t="shared" si="0"/>
        <v>2.1316655734266496</v>
      </c>
      <c r="E21" s="29">
        <f t="shared" si="4"/>
        <v>2.5</v>
      </c>
      <c r="F21" s="35">
        <v>210</v>
      </c>
      <c r="G21" s="34">
        <f t="shared" si="1"/>
        <v>4.2633311468532993</v>
      </c>
      <c r="I21" s="39" t="s">
        <v>15</v>
      </c>
      <c r="J21" s="38">
        <f>(J19/J20)*100</f>
        <v>14.640938929779177</v>
      </c>
    </row>
    <row r="22" spans="1:18">
      <c r="A22" s="29">
        <f t="shared" si="2"/>
        <v>3</v>
      </c>
      <c r="B22" s="32">
        <v>155</v>
      </c>
      <c r="C22" s="33">
        <f t="shared" si="3"/>
        <v>50.617662589194694</v>
      </c>
      <c r="D22" s="33">
        <f t="shared" si="0"/>
        <v>1.6375820960593559</v>
      </c>
      <c r="E22" s="29">
        <f t="shared" si="4"/>
        <v>3</v>
      </c>
      <c r="F22" s="35">
        <v>356</v>
      </c>
      <c r="G22" s="34">
        <f t="shared" si="1"/>
        <v>3.2751641921187118</v>
      </c>
      <c r="K22" s="18"/>
      <c r="L22" s="18"/>
    </row>
    <row r="23" spans="1:18">
      <c r="A23" s="29">
        <f t="shared" si="2"/>
        <v>3.5</v>
      </c>
      <c r="B23" s="32">
        <v>104</v>
      </c>
      <c r="C23" s="33">
        <f t="shared" si="3"/>
        <v>35.040099898063197</v>
      </c>
      <c r="D23" s="33">
        <f t="shared" si="0"/>
        <v>1.1336169491447168</v>
      </c>
      <c r="E23" s="29">
        <f t="shared" si="4"/>
        <v>3.5</v>
      </c>
      <c r="F23" s="35">
        <v>496</v>
      </c>
      <c r="G23" s="34">
        <f t="shared" si="1"/>
        <v>2.2672338982894336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86</v>
      </c>
      <c r="C24" s="33">
        <f t="shared" si="3"/>
        <v>29.542136595310904</v>
      </c>
      <c r="D24" s="33">
        <f t="shared" si="0"/>
        <v>0.95574689729249118</v>
      </c>
      <c r="E24" s="29">
        <f t="shared" si="4"/>
        <v>4</v>
      </c>
      <c r="F24" s="35">
        <v>620</v>
      </c>
      <c r="G24" s="34">
        <f t="shared" si="1"/>
        <v>1.9114937945849824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80</v>
      </c>
      <c r="C25" s="33">
        <f t="shared" si="3"/>
        <v>27.709482161060141</v>
      </c>
      <c r="D25" s="33">
        <f t="shared" si="0"/>
        <v>0.89645688000841606</v>
      </c>
      <c r="E25" s="29">
        <f t="shared" si="4"/>
        <v>4.5</v>
      </c>
      <c r="F25" s="35">
        <v>730</v>
      </c>
      <c r="G25" s="34">
        <f t="shared" si="1"/>
        <v>1.7929137600168321</v>
      </c>
      <c r="H25" s="2"/>
      <c r="I25" s="39" t="s">
        <v>18</v>
      </c>
      <c r="J25" s="41">
        <v>282.17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75</v>
      </c>
      <c r="C26" s="33">
        <f t="shared" si="3"/>
        <v>26.182270132517836</v>
      </c>
      <c r="D26" s="33">
        <f t="shared" si="0"/>
        <v>0.84704853227168664</v>
      </c>
      <c r="E26" s="29">
        <f t="shared" ref="E26:E32" si="5">E25+0.5</f>
        <v>5</v>
      </c>
      <c r="F26" s="35">
        <v>850</v>
      </c>
      <c r="G26" s="34">
        <f t="shared" si="1"/>
        <v>1.6940970645433733</v>
      </c>
      <c r="I26" s="39" t="s">
        <v>19</v>
      </c>
      <c r="J26" s="41">
        <v>137.44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71</v>
      </c>
      <c r="C27" s="33">
        <f t="shared" si="3"/>
        <v>24.960500509683992</v>
      </c>
      <c r="D27" s="33">
        <f t="shared" si="0"/>
        <v>0.80752185408230326</v>
      </c>
      <c r="E27" s="29">
        <f t="shared" si="5"/>
        <v>5.5</v>
      </c>
      <c r="F27" s="35">
        <v>962</v>
      </c>
      <c r="G27" s="34">
        <f t="shared" si="1"/>
        <v>1.6150437081646065</v>
      </c>
      <c r="I27" s="39" t="s">
        <v>20</v>
      </c>
      <c r="J27" s="42">
        <f>J25-J26</f>
        <v>144.73000000000002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67</v>
      </c>
      <c r="C28" s="33">
        <f t="shared" si="3"/>
        <v>23.738730886850149</v>
      </c>
      <c r="D28" s="33">
        <f t="shared" si="0"/>
        <v>0.76799517589291977</v>
      </c>
      <c r="E28" s="29">
        <f t="shared" si="5"/>
        <v>6</v>
      </c>
      <c r="F28" s="35">
        <v>1078</v>
      </c>
      <c r="G28" s="34">
        <f t="shared" si="1"/>
        <v>1.5359903517858395</v>
      </c>
      <c r="I28" s="39" t="s">
        <v>17</v>
      </c>
      <c r="J28" s="36">
        <v>1.91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64</v>
      </c>
      <c r="C29" s="33">
        <f t="shared" si="3"/>
        <v>22.822403669724768</v>
      </c>
      <c r="D29" s="33">
        <f t="shared" si="0"/>
        <v>0.73835016725088221</v>
      </c>
      <c r="E29" s="29">
        <f t="shared" si="5"/>
        <v>6.5</v>
      </c>
      <c r="F29" s="35">
        <v>1186</v>
      </c>
      <c r="G29" s="34">
        <f t="shared" si="1"/>
        <v>1.4767003345017644</v>
      </c>
      <c r="I29" s="39" t="s">
        <v>36</v>
      </c>
      <c r="J29" s="43">
        <f>J28*B12</f>
        <v>59.0381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62</v>
      </c>
      <c r="C30" s="33">
        <f t="shared" si="3"/>
        <v>22.211518858307844</v>
      </c>
      <c r="D30" s="33">
        <f t="shared" si="0"/>
        <v>0.71858682815619035</v>
      </c>
      <c r="E30" s="29">
        <f t="shared" si="5"/>
        <v>7</v>
      </c>
      <c r="F30" s="35">
        <v>1298</v>
      </c>
      <c r="G30" s="34">
        <f t="shared" si="1"/>
        <v>1.4371736563123807</v>
      </c>
      <c r="I30" s="39" t="s">
        <v>21</v>
      </c>
      <c r="J30" s="43">
        <f>J21</f>
        <v>14.640938929779177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60</v>
      </c>
      <c r="C31" s="33">
        <f t="shared" si="3"/>
        <v>21.600634046890921</v>
      </c>
      <c r="D31" s="33">
        <f t="shared" si="0"/>
        <v>0.6988234890614986</v>
      </c>
      <c r="E31" s="29">
        <f t="shared" si="5"/>
        <v>7.5</v>
      </c>
      <c r="F31" s="35">
        <v>1412</v>
      </c>
      <c r="G31" s="34">
        <f t="shared" si="1"/>
        <v>1.3976469781229972</v>
      </c>
      <c r="I31" s="44" t="s">
        <v>37</v>
      </c>
      <c r="J31" s="43">
        <f>J27/J29</f>
        <v>2.4514677809753365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59</v>
      </c>
      <c r="C32" s="33">
        <f t="shared" si="3"/>
        <v>21.295191641182463</v>
      </c>
      <c r="D32" s="33">
        <f t="shared" si="0"/>
        <v>0.68894181951415279</v>
      </c>
      <c r="E32" s="29">
        <f t="shared" si="5"/>
        <v>8</v>
      </c>
      <c r="F32" s="35">
        <v>1536</v>
      </c>
      <c r="G32" s="34">
        <f t="shared" si="1"/>
        <v>1.3778836390283056</v>
      </c>
      <c r="I32" s="44" t="s">
        <v>38</v>
      </c>
      <c r="J32" s="43">
        <f>J31/(1+J30/100)</f>
        <v>2.1383877381507927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58</v>
      </c>
      <c r="C33" s="33">
        <f t="shared" si="3"/>
        <v>20.989749235474005</v>
      </c>
      <c r="D33" s="33">
        <f t="shared" si="0"/>
        <v>0.67906014996680697</v>
      </c>
      <c r="E33" s="29">
        <f>E32+0.5</f>
        <v>8.5</v>
      </c>
      <c r="F33" s="35">
        <v>1654</v>
      </c>
      <c r="G33" s="34">
        <f t="shared" si="1"/>
        <v>1.3581202999336139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/>
      <c r="D34" s="33">
        <f t="shared" si="0"/>
        <v>0</v>
      </c>
      <c r="E34" s="29">
        <f t="shared" ref="E34:E41" si="6">E33+0.5</f>
        <v>9</v>
      </c>
      <c r="F34" s="35"/>
      <c r="G34" s="34">
        <f t="shared" si="1"/>
        <v>0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/>
      <c r="D35" s="33">
        <f t="shared" si="0"/>
        <v>0</v>
      </c>
      <c r="E35" s="29">
        <f t="shared" si="6"/>
        <v>9.5</v>
      </c>
      <c r="F35" s="35"/>
      <c r="G35" s="34">
        <f t="shared" si="1"/>
        <v>0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/>
      <c r="D36" s="33">
        <f t="shared" si="0"/>
        <v>0</v>
      </c>
      <c r="E36" s="29">
        <f t="shared" si="6"/>
        <v>10</v>
      </c>
      <c r="F36" s="35"/>
      <c r="G36" s="34">
        <f t="shared" si="1"/>
        <v>0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6" workbookViewId="0">
      <selection activeCell="F34" sqref="F34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2.497287346678446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42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10.130000000000001</v>
      </c>
      <c r="L16" s="31"/>
      <c r="M16" s="54"/>
      <c r="N16" s="56"/>
    </row>
    <row r="17" spans="1:20">
      <c r="A17" s="29">
        <f>A16+0.5</f>
        <v>0.5</v>
      </c>
      <c r="B17" s="32">
        <v>39</v>
      </c>
      <c r="C17" s="33">
        <f>(0.00299639*B17+0.03211882)/9.81*1000</f>
        <v>15.186343527013248</v>
      </c>
      <c r="D17" s="33">
        <f t="shared" si="0"/>
        <v>0.49130842856723544</v>
      </c>
      <c r="E17" s="29">
        <v>0.5</v>
      </c>
      <c r="F17" s="35">
        <v>-8</v>
      </c>
      <c r="G17" s="34">
        <f t="shared" si="1"/>
        <v>0.49130842856723544</v>
      </c>
      <c r="I17" s="23" t="s">
        <v>11</v>
      </c>
      <c r="J17" s="37">
        <v>75.459999999999994</v>
      </c>
      <c r="L17" s="31"/>
      <c r="M17" s="54"/>
      <c r="N17" s="54"/>
    </row>
    <row r="18" spans="1:20">
      <c r="A18" s="29">
        <f t="shared" ref="A18:A42" si="2">A17+0.5</f>
        <v>1</v>
      </c>
      <c r="B18" s="32">
        <v>71</v>
      </c>
      <c r="C18" s="33">
        <f t="shared" ref="C18:C39" si="3">(0.00299639*B18+0.03211882)/9.81*1000</f>
        <v>24.960500509683992</v>
      </c>
      <c r="D18" s="33">
        <f t="shared" si="0"/>
        <v>0.80752185408230326</v>
      </c>
      <c r="E18" s="29">
        <f t="shared" ref="E18:E24" si="4">E17+0.5</f>
        <v>1</v>
      </c>
      <c r="F18" s="35">
        <v>-20</v>
      </c>
      <c r="G18" s="34">
        <f t="shared" si="1"/>
        <v>0.80752185408230326</v>
      </c>
      <c r="I18" s="23" t="s">
        <v>12</v>
      </c>
      <c r="J18" s="37">
        <v>67.239999999999995</v>
      </c>
      <c r="L18" s="31"/>
      <c r="M18" s="54"/>
      <c r="N18" s="56"/>
    </row>
    <row r="19" spans="1:20">
      <c r="A19" s="29">
        <f t="shared" si="2"/>
        <v>1.5</v>
      </c>
      <c r="B19" s="32">
        <v>91</v>
      </c>
      <c r="C19" s="33">
        <f t="shared" si="3"/>
        <v>31.069348623853205</v>
      </c>
      <c r="D19" s="33">
        <f t="shared" si="0"/>
        <v>1.0051552450292205</v>
      </c>
      <c r="E19" s="29">
        <f t="shared" si="4"/>
        <v>1.5</v>
      </c>
      <c r="F19" s="35">
        <v>-30</v>
      </c>
      <c r="G19" s="34">
        <f t="shared" si="1"/>
        <v>1.0051552450292205</v>
      </c>
      <c r="I19" s="23" t="s">
        <v>13</v>
      </c>
      <c r="J19" s="43">
        <f>J17-J18</f>
        <v>8.2199999999999989</v>
      </c>
      <c r="L19" s="31"/>
      <c r="M19" s="54"/>
      <c r="N19" s="57"/>
    </row>
    <row r="20" spans="1:20">
      <c r="A20" s="29">
        <f t="shared" si="2"/>
        <v>2</v>
      </c>
      <c r="B20" s="32">
        <v>126</v>
      </c>
      <c r="C20" s="33">
        <f t="shared" si="3"/>
        <v>41.759832823649333</v>
      </c>
      <c r="D20" s="33">
        <f t="shared" si="0"/>
        <v>1.3510136791863259</v>
      </c>
      <c r="E20" s="29">
        <f t="shared" si="4"/>
        <v>2</v>
      </c>
      <c r="F20" s="35">
        <v>-30</v>
      </c>
      <c r="G20" s="34">
        <f t="shared" si="1"/>
        <v>1.3510136791863259</v>
      </c>
      <c r="I20" s="39" t="s">
        <v>14</v>
      </c>
      <c r="J20" s="36">
        <f>J18-J16</f>
        <v>57.109999999999992</v>
      </c>
      <c r="L20" s="31"/>
      <c r="M20" s="58"/>
      <c r="N20" s="59"/>
    </row>
    <row r="21" spans="1:20">
      <c r="A21" s="29">
        <f t="shared" si="2"/>
        <v>2.5</v>
      </c>
      <c r="B21" s="32">
        <v>172</v>
      </c>
      <c r="C21" s="33">
        <f t="shared" si="3"/>
        <v>55.810183486238529</v>
      </c>
      <c r="D21" s="33">
        <f t="shared" si="0"/>
        <v>1.8055704783642359</v>
      </c>
      <c r="E21" s="29">
        <f t="shared" si="4"/>
        <v>2.5</v>
      </c>
      <c r="F21" s="35">
        <v>-8</v>
      </c>
      <c r="G21" s="34">
        <f t="shared" si="1"/>
        <v>1.8055704783642359</v>
      </c>
      <c r="I21" s="39" t="s">
        <v>15</v>
      </c>
      <c r="J21" s="43">
        <f>(J19/J20)*100</f>
        <v>14.393276133776922</v>
      </c>
      <c r="L21" s="31"/>
      <c r="M21" s="58"/>
      <c r="N21" s="57"/>
    </row>
    <row r="22" spans="1:20">
      <c r="A22" s="29">
        <f t="shared" si="2"/>
        <v>3</v>
      </c>
      <c r="B22" s="32">
        <v>207</v>
      </c>
      <c r="C22" s="33">
        <f t="shared" si="3"/>
        <v>66.500667686034646</v>
      </c>
      <c r="D22" s="33">
        <f t="shared" si="0"/>
        <v>2.1514289125213408</v>
      </c>
      <c r="E22" s="29">
        <f t="shared" si="4"/>
        <v>3</v>
      </c>
      <c r="F22" s="35">
        <v>30</v>
      </c>
      <c r="G22" s="34">
        <f t="shared" si="1"/>
        <v>2.1514289125213408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232</v>
      </c>
      <c r="C23" s="33">
        <f t="shared" si="3"/>
        <v>74.136727828746174</v>
      </c>
      <c r="D23" s="33">
        <f t="shared" si="0"/>
        <v>2.3984706512049878</v>
      </c>
      <c r="E23" s="29">
        <f t="shared" si="4"/>
        <v>3.5</v>
      </c>
      <c r="F23" s="35">
        <v>90</v>
      </c>
      <c r="G23" s="34">
        <f t="shared" si="1"/>
        <v>2.3984706512049878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242</v>
      </c>
      <c r="C24" s="33">
        <f t="shared" si="3"/>
        <v>77.191151885830763</v>
      </c>
      <c r="D24" s="33">
        <f t="shared" si="0"/>
        <v>2.497287346678446</v>
      </c>
      <c r="E24" s="29">
        <f t="shared" si="4"/>
        <v>4</v>
      </c>
      <c r="F24" s="35">
        <v>144</v>
      </c>
      <c r="G24" s="34">
        <f t="shared" si="1"/>
        <v>2.497287346678446</v>
      </c>
      <c r="H24" s="2"/>
      <c r="I24" s="39" t="s">
        <v>18</v>
      </c>
      <c r="J24" s="41">
        <v>274.14999999999998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223</v>
      </c>
      <c r="C25" s="33">
        <f t="shared" si="3"/>
        <v>71.387746177370019</v>
      </c>
      <c r="D25" s="33">
        <f t="shared" si="0"/>
        <v>2.3095356252788748</v>
      </c>
      <c r="E25" s="29">
        <f t="shared" ref="E25:E42" si="5">E24+0.5</f>
        <v>4.5</v>
      </c>
      <c r="F25" s="35">
        <v>220</v>
      </c>
      <c r="G25" s="34">
        <f t="shared" si="1"/>
        <v>2.3095356252788748</v>
      </c>
      <c r="H25" s="2"/>
      <c r="I25" s="39" t="s">
        <v>19</v>
      </c>
      <c r="J25" s="41">
        <v>139.69999999999999</v>
      </c>
      <c r="O25" s="1"/>
      <c r="P25" s="1"/>
      <c r="Q25" s="1"/>
      <c r="R25" s="1"/>
    </row>
    <row r="26" spans="1:20">
      <c r="A26" s="29">
        <f t="shared" si="2"/>
        <v>5</v>
      </c>
      <c r="B26" s="32">
        <v>205</v>
      </c>
      <c r="C26" s="33">
        <f t="shared" si="3"/>
        <v>65.889782874617737</v>
      </c>
      <c r="D26" s="33">
        <f t="shared" si="0"/>
        <v>2.1316655734266496</v>
      </c>
      <c r="E26" s="29">
        <f t="shared" si="5"/>
        <v>5</v>
      </c>
      <c r="F26" s="35">
        <v>298</v>
      </c>
      <c r="G26" s="34">
        <f t="shared" si="1"/>
        <v>2.1316655734266496</v>
      </c>
      <c r="I26" s="39" t="s">
        <v>20</v>
      </c>
      <c r="J26" s="45">
        <f>J24-J25</f>
        <v>134.44999999999999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203</v>
      </c>
      <c r="C27" s="33">
        <f t="shared" si="3"/>
        <v>65.278898063200813</v>
      </c>
      <c r="D27" s="33">
        <f t="shared" si="0"/>
        <v>2.1119022343319576</v>
      </c>
      <c r="E27" s="29">
        <f t="shared" si="5"/>
        <v>5.5</v>
      </c>
      <c r="F27" s="35">
        <v>382</v>
      </c>
      <c r="G27" s="34">
        <f t="shared" si="1"/>
        <v>2.1119022343319576</v>
      </c>
      <c r="I27" s="39" t="s">
        <v>17</v>
      </c>
      <c r="J27" s="36">
        <v>1.98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198</v>
      </c>
      <c r="C28" s="33">
        <f t="shared" si="3"/>
        <v>63.751686034658498</v>
      </c>
      <c r="D28" s="33">
        <f t="shared" si="0"/>
        <v>2.0624938865952278</v>
      </c>
      <c r="E28" s="29">
        <f t="shared" si="5"/>
        <v>6</v>
      </c>
      <c r="F28" s="35">
        <v>476</v>
      </c>
      <c r="G28" s="34">
        <f t="shared" si="1"/>
        <v>2.0624938865952278</v>
      </c>
      <c r="I28" s="39" t="s">
        <v>36</v>
      </c>
      <c r="J28" s="43">
        <f>J27*B12</f>
        <v>61.201799999999999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195</v>
      </c>
      <c r="C29" s="33">
        <f t="shared" si="3"/>
        <v>62.83535881753312</v>
      </c>
      <c r="D29" s="33">
        <f t="shared" si="0"/>
        <v>2.0328488779531906</v>
      </c>
      <c r="E29" s="29">
        <f t="shared" si="5"/>
        <v>6.5</v>
      </c>
      <c r="F29" s="35">
        <v>570</v>
      </c>
      <c r="G29" s="34">
        <f t="shared" si="1"/>
        <v>2.0328488779531906</v>
      </c>
      <c r="I29" s="39" t="s">
        <v>21</v>
      </c>
      <c r="J29" s="43">
        <f>J21</f>
        <v>14.393276133776922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193</v>
      </c>
      <c r="C30" s="33">
        <f t="shared" si="3"/>
        <v>62.224474006116196</v>
      </c>
      <c r="D30" s="33">
        <f t="shared" si="0"/>
        <v>2.0130855388584989</v>
      </c>
      <c r="E30" s="29">
        <f t="shared" si="5"/>
        <v>7</v>
      </c>
      <c r="F30" s="35">
        <v>662</v>
      </c>
      <c r="G30" s="34">
        <f t="shared" si="1"/>
        <v>2.0130855388584989</v>
      </c>
      <c r="I30" s="44" t="s">
        <v>37</v>
      </c>
      <c r="J30" s="43">
        <f>J26/J28</f>
        <v>2.196830812165655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191</v>
      </c>
      <c r="C31" s="33">
        <f t="shared" si="3"/>
        <v>61.61358919469928</v>
      </c>
      <c r="D31" s="33">
        <f t="shared" si="0"/>
        <v>1.9933221997638071</v>
      </c>
      <c r="E31" s="29">
        <f t="shared" si="5"/>
        <v>7.5</v>
      </c>
      <c r="F31" s="35">
        <v>754</v>
      </c>
      <c r="G31" s="34">
        <f t="shared" si="1"/>
        <v>1.9933221997638071</v>
      </c>
      <c r="I31" s="44" t="s">
        <v>38</v>
      </c>
      <c r="J31" s="43">
        <f>J30/(1+J29/100)</f>
        <v>1.9204195267531081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189</v>
      </c>
      <c r="C32" s="33">
        <f t="shared" si="3"/>
        <v>61.002704383282357</v>
      </c>
      <c r="D32" s="33">
        <f t="shared" si="0"/>
        <v>1.9735588606691155</v>
      </c>
      <c r="E32" s="29">
        <f t="shared" si="5"/>
        <v>8</v>
      </c>
      <c r="F32" s="35">
        <v>842</v>
      </c>
      <c r="G32" s="34">
        <f t="shared" si="1"/>
        <v>1.9735588606691155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188</v>
      </c>
      <c r="C33" s="33">
        <f t="shared" si="3"/>
        <v>60.697261977573902</v>
      </c>
      <c r="D33" s="33">
        <f t="shared" si="0"/>
        <v>1.9636771911217696</v>
      </c>
      <c r="E33" s="29">
        <f t="shared" si="5"/>
        <v>8.5</v>
      </c>
      <c r="F33" s="35">
        <v>938</v>
      </c>
      <c r="G33" s="34">
        <f t="shared" si="1"/>
        <v>1.9636771911217696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/>
      <c r="D34" s="34">
        <f t="shared" si="0"/>
        <v>0</v>
      </c>
      <c r="E34" s="29">
        <f t="shared" si="5"/>
        <v>9</v>
      </c>
      <c r="F34" s="35"/>
      <c r="G34" s="34">
        <f t="shared" si="1"/>
        <v>0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3" workbookViewId="0">
      <selection activeCell="F33" sqref="F33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3.7423777096440252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5" si="0">C15/($B$11)</f>
        <v>0</v>
      </c>
      <c r="E15" s="32">
        <v>0</v>
      </c>
      <c r="F15" s="32">
        <v>0</v>
      </c>
      <c r="G15" s="34">
        <f t="shared" ref="G15:G35" si="1">D15/$F$10</f>
        <v>0</v>
      </c>
      <c r="I15" s="23" t="s">
        <v>16</v>
      </c>
      <c r="J15" s="23">
        <v>19.010000000000002</v>
      </c>
      <c r="M15" s="54"/>
      <c r="N15" s="56"/>
    </row>
    <row r="16" spans="1:14">
      <c r="A16" s="29">
        <f>A15+0.5</f>
        <v>0.5</v>
      </c>
      <c r="B16" s="32">
        <v>79</v>
      </c>
      <c r="C16" s="33">
        <f>(0.00299639*B16+0.03211882)/9.81*1000</f>
        <v>27.404039755351679</v>
      </c>
      <c r="D16" s="33">
        <f t="shared" si="0"/>
        <v>0.88657521046107013</v>
      </c>
      <c r="E16" s="29">
        <v>0.5</v>
      </c>
      <c r="F16" s="35">
        <v>20</v>
      </c>
      <c r="G16" s="34">
        <f t="shared" si="1"/>
        <v>0.44328760523053506</v>
      </c>
      <c r="I16" s="23" t="s">
        <v>11</v>
      </c>
      <c r="J16" s="23">
        <v>73.28</v>
      </c>
      <c r="M16" s="54"/>
      <c r="N16" s="54"/>
    </row>
    <row r="17" spans="1:20">
      <c r="A17" s="29">
        <f t="shared" ref="A17:A40" si="2">A16+0.5</f>
        <v>1</v>
      </c>
      <c r="B17" s="32">
        <v>153</v>
      </c>
      <c r="C17" s="33">
        <f t="shared" ref="C17:C35" si="3">(0.00299639*B17+0.03211882)/9.81*1000</f>
        <v>50.006777777777778</v>
      </c>
      <c r="D17" s="33">
        <f t="shared" si="0"/>
        <v>1.6178187569646645</v>
      </c>
      <c r="E17" s="29">
        <f>E16+0.5</f>
        <v>1</v>
      </c>
      <c r="F17" s="35">
        <v>22</v>
      </c>
      <c r="G17" s="34">
        <f t="shared" si="1"/>
        <v>0.80890937848233224</v>
      </c>
      <c r="I17" s="23" t="s">
        <v>12</v>
      </c>
      <c r="J17" s="23">
        <v>66.44</v>
      </c>
      <c r="M17" s="54"/>
      <c r="N17" s="56"/>
    </row>
    <row r="18" spans="1:20">
      <c r="A18" s="29">
        <f t="shared" si="2"/>
        <v>1.5</v>
      </c>
      <c r="B18" s="32">
        <v>227</v>
      </c>
      <c r="C18" s="33">
        <f t="shared" si="3"/>
        <v>72.60951580020388</v>
      </c>
      <c r="D18" s="33">
        <f t="shared" si="0"/>
        <v>2.3490623034682589</v>
      </c>
      <c r="E18" s="29">
        <f>E17+0.5</f>
        <v>1.5</v>
      </c>
      <c r="F18" s="35">
        <v>24</v>
      </c>
      <c r="G18" s="34">
        <f t="shared" si="1"/>
        <v>1.1745311517341295</v>
      </c>
      <c r="I18" s="23" t="s">
        <v>13</v>
      </c>
      <c r="J18" s="38">
        <f>J16-J17</f>
        <v>6.8400000000000034</v>
      </c>
      <c r="M18" s="54"/>
      <c r="N18" s="57"/>
    </row>
    <row r="19" spans="1:20">
      <c r="A19" s="29">
        <f t="shared" si="2"/>
        <v>2</v>
      </c>
      <c r="B19" s="32">
        <v>287</v>
      </c>
      <c r="C19" s="33">
        <f t="shared" si="3"/>
        <v>90.936060142711511</v>
      </c>
      <c r="D19" s="33">
        <f t="shared" si="0"/>
        <v>2.9419624763090102</v>
      </c>
      <c r="E19" s="29">
        <f t="shared" ref="E19:E41" si="4">E18+0.5</f>
        <v>2</v>
      </c>
      <c r="F19" s="35">
        <v>44</v>
      </c>
      <c r="G19" s="34">
        <f t="shared" si="1"/>
        <v>1.4709812381545051</v>
      </c>
      <c r="I19" s="39" t="s">
        <v>14</v>
      </c>
      <c r="J19" s="40">
        <f>J17-J15</f>
        <v>47.429999999999993</v>
      </c>
      <c r="M19" s="58"/>
      <c r="N19" s="59"/>
    </row>
    <row r="20" spans="1:20">
      <c r="A20" s="29">
        <f t="shared" si="2"/>
        <v>2.5</v>
      </c>
      <c r="B20" s="32">
        <v>330</v>
      </c>
      <c r="C20" s="33">
        <f t="shared" si="3"/>
        <v>104.07008358817534</v>
      </c>
      <c r="D20" s="33">
        <f t="shared" si="0"/>
        <v>3.3668742668448832</v>
      </c>
      <c r="E20" s="29">
        <f t="shared" si="4"/>
        <v>2.5</v>
      </c>
      <c r="F20" s="35">
        <v>90</v>
      </c>
      <c r="G20" s="34">
        <f t="shared" si="1"/>
        <v>1.6834371334224416</v>
      </c>
      <c r="I20" s="39" t="s">
        <v>15</v>
      </c>
      <c r="J20" s="38">
        <f>(J18/J19)*100</f>
        <v>14.421252371916518</v>
      </c>
      <c r="M20" s="58"/>
      <c r="N20" s="57"/>
    </row>
    <row r="21" spans="1:20">
      <c r="A21" s="29">
        <f t="shared" si="2"/>
        <v>3</v>
      </c>
      <c r="B21" s="32">
        <v>355</v>
      </c>
      <c r="C21" s="33">
        <f t="shared" si="3"/>
        <v>111.70614373088684</v>
      </c>
      <c r="D21" s="33">
        <f t="shared" si="0"/>
        <v>3.6139160055285293</v>
      </c>
      <c r="E21" s="29">
        <f t="shared" si="4"/>
        <v>3</v>
      </c>
      <c r="F21" s="35">
        <v>140</v>
      </c>
      <c r="G21" s="34">
        <f t="shared" si="1"/>
        <v>1.8069580027642647</v>
      </c>
      <c r="K21" s="1"/>
      <c r="L21" s="1"/>
      <c r="M21" s="2"/>
      <c r="N21" s="1"/>
    </row>
    <row r="22" spans="1:20">
      <c r="A22" s="29">
        <f t="shared" si="2"/>
        <v>3.5</v>
      </c>
      <c r="B22" s="32">
        <v>368</v>
      </c>
      <c r="C22" s="33">
        <f t="shared" si="3"/>
        <v>115.67689500509682</v>
      </c>
      <c r="D22" s="33">
        <f t="shared" si="0"/>
        <v>3.7423777096440252</v>
      </c>
      <c r="E22" s="29">
        <f t="shared" si="4"/>
        <v>3.5</v>
      </c>
      <c r="F22" s="35">
        <v>202</v>
      </c>
      <c r="G22" s="34">
        <f t="shared" si="1"/>
        <v>1.8711888548220126</v>
      </c>
    </row>
    <row r="23" spans="1:20">
      <c r="A23" s="29">
        <f t="shared" si="2"/>
        <v>4</v>
      </c>
      <c r="B23" s="32">
        <v>335</v>
      </c>
      <c r="C23" s="33">
        <f t="shared" si="3"/>
        <v>105.59729561671763</v>
      </c>
      <c r="D23" s="33">
        <f t="shared" si="0"/>
        <v>3.4162826145816121</v>
      </c>
      <c r="E23" s="29">
        <f t="shared" si="4"/>
        <v>4</v>
      </c>
      <c r="F23" s="35">
        <v>280</v>
      </c>
      <c r="G23" s="34">
        <f t="shared" si="1"/>
        <v>1.708141307290806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293</v>
      </c>
      <c r="C24" s="33">
        <f t="shared" si="3"/>
        <v>92.768714576962267</v>
      </c>
      <c r="D24" s="33">
        <f t="shared" si="0"/>
        <v>3.0012524935930851</v>
      </c>
      <c r="E24" s="29">
        <f t="shared" si="4"/>
        <v>4.5</v>
      </c>
      <c r="F24" s="35">
        <v>342</v>
      </c>
      <c r="G24" s="34">
        <f t="shared" si="1"/>
        <v>1.5006262467965426</v>
      </c>
      <c r="H24" s="2"/>
      <c r="I24" s="39" t="s">
        <v>18</v>
      </c>
      <c r="J24" s="46">
        <v>281.89</v>
      </c>
      <c r="O24" s="1"/>
      <c r="P24" s="1"/>
      <c r="Q24" s="1"/>
      <c r="R24" s="1"/>
    </row>
    <row r="25" spans="1:20">
      <c r="A25" s="29">
        <f t="shared" si="2"/>
        <v>5</v>
      </c>
      <c r="B25" s="32">
        <v>276</v>
      </c>
      <c r="C25" s="33">
        <f t="shared" si="3"/>
        <v>87.576193679918433</v>
      </c>
      <c r="D25" s="33">
        <f t="shared" si="0"/>
        <v>2.8332641112882055</v>
      </c>
      <c r="E25" s="29">
        <f t="shared" si="4"/>
        <v>5</v>
      </c>
      <c r="F25" s="35">
        <v>400</v>
      </c>
      <c r="G25" s="34">
        <f t="shared" si="1"/>
        <v>1.4166320556441028</v>
      </c>
      <c r="H25" s="2"/>
      <c r="I25" s="39" t="s">
        <v>19</v>
      </c>
      <c r="J25" s="46">
        <v>144.66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261</v>
      </c>
      <c r="C26" s="33">
        <f t="shared" si="3"/>
        <v>82.994557594291535</v>
      </c>
      <c r="D26" s="33">
        <f t="shared" si="0"/>
        <v>2.6850390680780181</v>
      </c>
      <c r="E26" s="29">
        <f t="shared" si="4"/>
        <v>5.5</v>
      </c>
      <c r="F26" s="35">
        <v>460</v>
      </c>
      <c r="G26" s="34">
        <f t="shared" si="1"/>
        <v>1.342519534039009</v>
      </c>
      <c r="H26" s="2"/>
      <c r="I26" s="39" t="s">
        <v>20</v>
      </c>
      <c r="J26" s="42">
        <f>J24-J25</f>
        <v>137.22999999999999</v>
      </c>
      <c r="O26" s="1"/>
      <c r="P26" s="1"/>
      <c r="Q26" s="1"/>
      <c r="R26" s="1"/>
    </row>
    <row r="27" spans="1:20">
      <c r="A27" s="29">
        <f t="shared" si="2"/>
        <v>6</v>
      </c>
      <c r="B27" s="32">
        <v>247</v>
      </c>
      <c r="C27" s="33">
        <f t="shared" si="3"/>
        <v>78.718363914373072</v>
      </c>
      <c r="D27" s="33">
        <f t="shared" si="0"/>
        <v>2.5466956944151753</v>
      </c>
      <c r="E27" s="29">
        <f t="shared" si="4"/>
        <v>6</v>
      </c>
      <c r="F27" s="35">
        <v>522</v>
      </c>
      <c r="G27" s="34">
        <f t="shared" si="1"/>
        <v>1.2733478472075876</v>
      </c>
      <c r="I27" s="39" t="s">
        <v>17</v>
      </c>
      <c r="J27" s="38">
        <v>1.9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239</v>
      </c>
      <c r="C28" s="33">
        <f t="shared" si="3"/>
        <v>76.274824668705406</v>
      </c>
      <c r="D28" s="33">
        <f t="shared" si="0"/>
        <v>2.4676423380364092</v>
      </c>
      <c r="E28" s="29">
        <f t="shared" si="4"/>
        <v>6.5</v>
      </c>
      <c r="F28" s="35">
        <v>578</v>
      </c>
      <c r="G28" s="34">
        <f t="shared" si="1"/>
        <v>1.2338211690182046</v>
      </c>
      <c r="I28" s="39" t="s">
        <v>24</v>
      </c>
      <c r="J28" s="38">
        <f>J27*B11</f>
        <v>58.728999999999999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232</v>
      </c>
      <c r="C29" s="33">
        <f t="shared" si="3"/>
        <v>74.136727828746174</v>
      </c>
      <c r="D29" s="33">
        <f t="shared" si="0"/>
        <v>2.3984706512049878</v>
      </c>
      <c r="E29" s="29">
        <f t="shared" si="4"/>
        <v>7</v>
      </c>
      <c r="F29" s="35">
        <v>616</v>
      </c>
      <c r="G29" s="34">
        <f t="shared" si="1"/>
        <v>1.1992353256024939</v>
      </c>
      <c r="I29" s="39" t="s">
        <v>21</v>
      </c>
      <c r="J29" s="38">
        <f>J20</f>
        <v>14.421252371916518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229</v>
      </c>
      <c r="C30" s="33">
        <f t="shared" si="3"/>
        <v>73.220400611620789</v>
      </c>
      <c r="D30" s="34">
        <f t="shared" si="0"/>
        <v>2.3688256425629501</v>
      </c>
      <c r="E30" s="29">
        <f t="shared" si="4"/>
        <v>7.5</v>
      </c>
      <c r="F30" s="35">
        <v>674</v>
      </c>
      <c r="G30" s="34">
        <f t="shared" si="1"/>
        <v>1.1844128212814751</v>
      </c>
      <c r="I30" s="39" t="s">
        <v>25</v>
      </c>
      <c r="J30" s="38">
        <f>J26/J28</f>
        <v>2.3366650206882458</v>
      </c>
      <c r="K30" s="5"/>
      <c r="R30" s="1"/>
      <c r="S30" s="1"/>
      <c r="T30" s="1"/>
    </row>
    <row r="31" spans="1:20">
      <c r="A31" s="29">
        <f t="shared" si="2"/>
        <v>8</v>
      </c>
      <c r="B31" s="32">
        <v>227</v>
      </c>
      <c r="C31" s="33">
        <f t="shared" si="3"/>
        <v>72.60951580020388</v>
      </c>
      <c r="D31" s="34">
        <f t="shared" si="0"/>
        <v>2.3490623034682589</v>
      </c>
      <c r="E31" s="29">
        <f t="shared" si="4"/>
        <v>8</v>
      </c>
      <c r="F31" s="35">
        <v>706</v>
      </c>
      <c r="G31" s="34">
        <f t="shared" si="1"/>
        <v>1.1745311517341295</v>
      </c>
      <c r="I31" s="39" t="s">
        <v>26</v>
      </c>
      <c r="J31" s="38">
        <f>J30/(1+J29/100)</f>
        <v>2.0421599766214023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226</v>
      </c>
      <c r="C32" s="33">
        <f t="shared" si="3"/>
        <v>72.304073394495404</v>
      </c>
      <c r="D32" s="34">
        <f t="shared" si="0"/>
        <v>2.3391806339209125</v>
      </c>
      <c r="E32" s="29">
        <f t="shared" si="4"/>
        <v>8.5</v>
      </c>
      <c r="F32" s="35">
        <v>758</v>
      </c>
      <c r="G32" s="34">
        <f t="shared" si="1"/>
        <v>1.1695903169604562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/>
      <c r="C33" s="33"/>
      <c r="D33" s="34">
        <f t="shared" si="0"/>
        <v>0</v>
      </c>
      <c r="E33" s="29">
        <f t="shared" si="4"/>
        <v>9</v>
      </c>
      <c r="F33" s="35"/>
      <c r="G33" s="34">
        <f t="shared" si="1"/>
        <v>0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/>
      <c r="D34" s="34">
        <f t="shared" si="0"/>
        <v>0</v>
      </c>
      <c r="E34" s="29">
        <f t="shared" si="4"/>
        <v>9.5</v>
      </c>
      <c r="F34" s="35"/>
      <c r="G34" s="34">
        <f t="shared" si="1"/>
        <v>0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/>
      <c r="D35" s="34">
        <f t="shared" si="0"/>
        <v>0</v>
      </c>
      <c r="E35" s="29">
        <f t="shared" si="4"/>
        <v>10</v>
      </c>
      <c r="F35" s="35"/>
      <c r="G35" s="34">
        <f t="shared" si="1"/>
        <v>0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/>
      <c r="D36" s="34"/>
      <c r="E36" s="29">
        <f t="shared" si="4"/>
        <v>10.5</v>
      </c>
      <c r="F36" s="35"/>
      <c r="G36" s="34"/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/>
      <c r="D37" s="34"/>
      <c r="E37" s="29">
        <f t="shared" si="4"/>
        <v>11</v>
      </c>
      <c r="F37" s="35"/>
      <c r="G37" s="34"/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/>
      <c r="D38" s="34"/>
      <c r="E38" s="29">
        <f t="shared" si="4"/>
        <v>11.5</v>
      </c>
      <c r="F38" s="35"/>
      <c r="G38" s="34"/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14.640938929779177</v>
      </c>
      <c r="C11" s="32">
        <f>Punto1!B12</f>
        <v>30.91</v>
      </c>
      <c r="D11" s="60">
        <f>Punto1!J31</f>
        <v>2.4514677809753365</v>
      </c>
      <c r="E11" s="60">
        <f>Punto1!J32</f>
        <v>2.1383877381507927</v>
      </c>
      <c r="F11" s="60">
        <f>Punto1!F11</f>
        <v>0.5</v>
      </c>
      <c r="G11" s="33">
        <f>Punto1!F12</f>
        <v>2.1316655734266496</v>
      </c>
    </row>
    <row r="12" spans="1:11">
      <c r="A12" s="32">
        <v>2</v>
      </c>
      <c r="B12" s="60">
        <f>Punto2!J29</f>
        <v>14.393276133776922</v>
      </c>
      <c r="C12" s="32">
        <f>Punto2!B12</f>
        <v>30.91</v>
      </c>
      <c r="D12" s="60">
        <f>Punto2!J30</f>
        <v>2.196830812165655</v>
      </c>
      <c r="E12" s="60">
        <f>Punto2!J31</f>
        <v>1.9204195267531081</v>
      </c>
      <c r="F12" s="29">
        <f>Punto2!F11</f>
        <v>1</v>
      </c>
      <c r="G12" s="33">
        <f>Punto2!F12</f>
        <v>2.497287346678446</v>
      </c>
    </row>
    <row r="13" spans="1:11">
      <c r="A13" s="32">
        <v>3</v>
      </c>
      <c r="B13" s="60">
        <f>Punto3!J29</f>
        <v>14.421252371916518</v>
      </c>
      <c r="C13" s="32">
        <f>Punto3!B11</f>
        <v>30.91</v>
      </c>
      <c r="D13" s="60">
        <f>Punto3!J30</f>
        <v>2.3366650206882458</v>
      </c>
      <c r="E13" s="60">
        <f>Punto3!J31</f>
        <v>2.0421599766214023</v>
      </c>
      <c r="F13" s="29">
        <f>Punto3!F10</f>
        <v>2</v>
      </c>
      <c r="G13" s="33">
        <f>Punto3!F11</f>
        <v>3.7423777096440252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ATAN(1.0983)*180/PI()</f>
        <v>47.68220000137952</v>
      </c>
      <c r="J16" s="62" t="s">
        <v>2</v>
      </c>
    </row>
    <row r="17" spans="1:12" ht="14.25">
      <c r="H17" s="65" t="s">
        <v>4</v>
      </c>
      <c r="I17" s="67">
        <f>I19</f>
        <v>1.5089999999999999</v>
      </c>
      <c r="J17" s="63" t="s">
        <v>9</v>
      </c>
    </row>
    <row r="19" spans="1:12">
      <c r="H19" s="9">
        <v>0</v>
      </c>
      <c r="I19" s="11">
        <v>1.5089999999999999</v>
      </c>
    </row>
    <row r="20" spans="1:12">
      <c r="H20" s="9">
        <f t="shared" ref="H20:I22" si="0">F11</f>
        <v>0.5</v>
      </c>
      <c r="I20" s="11">
        <f t="shared" si="0"/>
        <v>2.1316655734266496</v>
      </c>
    </row>
    <row r="21" spans="1:12">
      <c r="H21" s="9">
        <f t="shared" si="0"/>
        <v>1</v>
      </c>
      <c r="I21" s="11">
        <f t="shared" si="0"/>
        <v>2.497287346678446</v>
      </c>
    </row>
    <row r="22" spans="1:12">
      <c r="H22" s="9">
        <f t="shared" si="0"/>
        <v>2</v>
      </c>
      <c r="I22" s="11">
        <f t="shared" si="0"/>
        <v>3.7423777096440252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</cp:lastModifiedBy>
  <cp:lastPrinted>2009-09-24T14:56:44Z</cp:lastPrinted>
  <dcterms:created xsi:type="dcterms:W3CDTF">1999-06-14T22:17:02Z</dcterms:created>
  <dcterms:modified xsi:type="dcterms:W3CDTF">2010-08-30T20:12:07Z</dcterms:modified>
</cp:coreProperties>
</file>